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xl/drawings/drawing1.xml" ContentType="application/vnd.openxmlformats-officedocument.drawing+xml"/>
  <Override PartName="/customXml/itemProps2.xml" ContentType="application/vnd.openxmlformats-officedocument.customXml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1" sheetId="1" state="visible" r:id="rId6"/>
  </sheets>
  <definedNames>
    <definedName name="_xlnm.Print_Area" localSheetId="0">'1'!$A$1:$L$8</definedName>
  </definedNames>
  <calcPr refMode="R1C1"/>
</workbook>
</file>

<file path=xl/sharedStrings.xml><?xml version="1.0" encoding="utf-8"?>
<sst xmlns="http://schemas.openxmlformats.org/spreadsheetml/2006/main" count="18" uniqueCount="18">
  <si>
    <t xml:space="preserve">Обоснование начальной (максимальной) цены контракта</t>
  </si>
  <si>
    <t xml:space="preserve">Приобретение планов эвакуации</t>
  </si>
  <si>
    <t xml:space="preserve">Используемый метод определения НМЦК с обоснованием</t>
  </si>
  <si>
    <r>
      <rPr>
        <b/>
        <sz val="10"/>
        <color theme="1"/>
        <rFont val="Times New Roman"/>
      </rPr>
      <t xml:space="preserve">Метод сопоставимых рыночных цен (анализа рынка)</t>
    </r>
    <r>
      <rPr>
        <sz val="10"/>
        <color theme="1"/>
        <rFont val="Times New Roman"/>
      </rPr>
      <t xml:space="preserve">, в соответствии с  Приказом Министерства экономического развития РФ от 2 октября 2013 г. N 567 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
В соответствии с ч.6 статьи 22 Федерального закона от 05.04.2013 N 44-ФЗ "О контрактной системе в сфере закупок товаров, работ, услуг для обеспечения государственных и муниципальных нужд" метод сопоставимых рыночных цен (анализа рынка) является приоритетным для определения и обоснования начальной (максимальной) цены контракта.                                                                                                                                              </t>
    </r>
  </si>
  <si>
    <t>№пп</t>
  </si>
  <si>
    <t>Наименование</t>
  </si>
  <si>
    <t xml:space="preserve">Источник ценовой информации №1, руб. за единицу услуги (вх. от 15.06.2026 № 00-66447/2026)</t>
  </si>
  <si>
    <t xml:space="preserve">Источник ценовой информации №2, руб. за единицу услуги (вх. от 15.06.2026 № 00-66446/2026)</t>
  </si>
  <si>
    <t xml:space="preserve">Источник ценовой информации №3, руб. за единицу услуги (вх. от 15.06.2026 № 00-66440/2026)</t>
  </si>
  <si>
    <t xml:space="preserve">Средняя цена</t>
  </si>
  <si>
    <t xml:space="preserve">Среднее квадратичное отклонение </t>
  </si>
  <si>
    <t xml:space="preserve">Коэффициент вариации цены            (не должен превышать 33%)</t>
  </si>
  <si>
    <t xml:space="preserve">Количество </t>
  </si>
  <si>
    <t xml:space="preserve">Ед. изм.</t>
  </si>
  <si>
    <t xml:space="preserve">Минимальная цена за ед., руб</t>
  </si>
  <si>
    <t xml:space="preserve">Начальная (максимальная) цена, руб.</t>
  </si>
  <si>
    <t>шт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</si>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</sst>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#,##0.00000000"/>
    <numFmt numFmtId="161" formatCode="#,##0.00;[Red]#,##0.00"/>
    <numFmt numFmtId="162" formatCode="#,##0.00_р_."/>
  </numFmts>
  <fonts count="8">
    <font>
      <sz val="11.000000"/>
      <color theme="1"/>
      <name val="Calibri"/>
      <scheme val="minor"/>
    </font>
    <font>
      <sz val="10.000000"/>
      <name val="Arial Cyr"/>
    </font>
    <font>
      <sz val="10.000000"/>
      <name val="Arial"/>
    </font>
    <font>
      <sz val="10.000000"/>
      <color theme="1"/>
      <name val="Times New Roman"/>
    </font>
    <font>
      <b/>
      <sz val="14.000000"/>
      <color theme="1"/>
      <name val="Times New Roman"/>
    </font>
    <font>
      <b/>
      <sz val="10.000000"/>
      <color theme="1"/>
      <name val="Times New Roman"/>
    </font>
    <font>
      <b/>
      <sz val="10.000000"/>
      <name val="Times New Roman"/>
    </font>
    <font>
      <sz val="10.000000"/>
      <name val="Times New Roman"/>
    </font>
  </fonts>
  <fills count="2">
    <fill>
      <patternFill patternType="none"/>
    </fill>
    <fill>
      <patternFill patternType="gray125"/>
    </fill>
  </fills>
  <borders count="1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</cellStyleXfs>
  <cellXfs count="29">
    <xf fontId="0" fillId="0" borderId="0" numFmtId="0" xfId="0"/>
    <xf fontId="0" fillId="0" borderId="0" numFmtId="0" xfId="0"/>
    <xf fontId="3" fillId="0" borderId="0" numFmtId="0" xfId="0" applyFont="1" applyAlignment="1">
      <alignment wrapText="1"/>
    </xf>
    <xf fontId="3" fillId="0" borderId="0" numFmtId="0" xfId="0" applyFont="1"/>
    <xf fontId="4" fillId="0" borderId="0" numFmtId="0" xfId="0" applyFont="1" applyAlignment="1">
      <alignment horizontal="center" wrapText="1"/>
    </xf>
    <xf fontId="3" fillId="0" borderId="1" numFmtId="0" xfId="0" applyFont="1" applyBorder="1" applyAlignment="1">
      <alignment horizontal="left" vertical="center" wrapText="1"/>
    </xf>
    <xf fontId="3" fillId="0" borderId="2" numFmtId="0" xfId="0" applyFont="1" applyBorder="1" applyAlignment="1">
      <alignment horizontal="center" wrapText="1"/>
    </xf>
    <xf fontId="3" fillId="0" borderId="1" numFmtId="0" xfId="0" applyFont="1" applyBorder="1" applyAlignment="1">
      <alignment horizontal="center" wrapText="1"/>
    </xf>
    <xf fontId="0" fillId="0" borderId="0" numFmtId="160" xfId="0" applyNumberFormat="1"/>
    <xf fontId="5" fillId="0" borderId="2" numFmtId="4" xfId="0" applyNumberFormat="1" applyFont="1" applyBorder="1" applyAlignment="1">
      <alignment horizontal="center" vertical="center" wrapText="1"/>
    </xf>
    <xf fontId="3" fillId="0" borderId="3" numFmtId="4" xfId="0" applyNumberFormat="1" applyFont="1" applyBorder="1" applyAlignment="1">
      <alignment horizontal="center" vertical="center" wrapText="1"/>
    </xf>
    <xf fontId="6" fillId="0" borderId="4" numFmtId="4" xfId="0" applyNumberFormat="1" applyFont="1" applyBorder="1" applyAlignment="1">
      <alignment horizontal="center" vertical="center" wrapText="1"/>
    </xf>
    <xf fontId="6" fillId="0" borderId="5" numFmtId="4" xfId="0" applyNumberFormat="1" applyFont="1" applyBorder="1" applyAlignment="1">
      <alignment horizontal="center" vertical="center" wrapText="1"/>
    </xf>
    <xf fontId="6" fillId="0" borderId="6" numFmtId="4" xfId="0" applyNumberFormat="1" applyFont="1" applyBorder="1" applyAlignment="1">
      <alignment horizontal="center" vertical="center" wrapText="1"/>
    </xf>
    <xf fontId="5" fillId="0" borderId="7" numFmtId="4" xfId="0" applyNumberFormat="1" applyFont="1" applyBorder="1" applyAlignment="1">
      <alignment horizontal="center" vertical="center" wrapText="1"/>
    </xf>
    <xf fontId="5" fillId="0" borderId="2" numFmtId="4" xfId="0" applyNumberFormat="1" applyFont="1" applyBorder="1" applyAlignment="1">
      <alignment horizontal="center" vertical="top" wrapText="1"/>
    </xf>
    <xf fontId="7" fillId="0" borderId="8" numFmtId="0" xfId="0" applyFont="1" applyBorder="1" applyAlignment="1">
      <alignment horizontal="center" vertical="center" wrapText="1"/>
    </xf>
    <xf fontId="7" fillId="0" borderId="1" numFmtId="0" xfId="0" applyFont="1" applyBorder="1" applyAlignment="1">
      <alignment horizontal="center" vertical="center" wrapText="1"/>
    </xf>
    <xf fontId="7" fillId="0" borderId="9" numFmtId="4" xfId="0" applyNumberFormat="1" applyFont="1" applyBorder="1" applyAlignment="1">
      <alignment horizontal="center" vertical="center" wrapText="1"/>
    </xf>
    <xf fontId="3" fillId="0" borderId="10" numFmtId="4" xfId="0" applyNumberFormat="1" applyFont="1" applyBorder="1" applyAlignment="1">
      <alignment horizontal="center" vertical="center" wrapText="1"/>
    </xf>
    <xf fontId="3" fillId="0" borderId="11" numFmtId="161" xfId="0" applyNumberFormat="1" applyFont="1" applyBorder="1" applyAlignment="1">
      <alignment horizontal="center" vertical="center" wrapText="1"/>
    </xf>
    <xf fontId="3" fillId="0" borderId="11" numFmtId="2" xfId="0" applyNumberFormat="1" applyFont="1" applyBorder="1" applyAlignment="1">
      <alignment horizontal="center" vertical="center" wrapText="1"/>
    </xf>
    <xf fontId="7" fillId="0" borderId="11" numFmtId="0" xfId="0" applyFont="1" applyBorder="1" applyAlignment="1">
      <alignment horizontal="center" vertical="center" wrapText="1"/>
    </xf>
    <xf fontId="7" fillId="0" borderId="11" numFmtId="4" xfId="0" applyNumberFormat="1" applyFont="1" applyBorder="1" applyAlignment="1">
      <alignment horizontal="center" vertical="center" wrapText="1"/>
    </xf>
    <xf fontId="0" fillId="0" borderId="0" numFmtId="4" xfId="0" applyNumberFormat="1"/>
    <xf fontId="0" fillId="0" borderId="12" numFmtId="0" xfId="0" applyBorder="1"/>
    <xf fontId="5" fillId="0" borderId="13" numFmtId="0" xfId="0" applyFont="1" applyBorder="1" applyAlignment="1">
      <alignment wrapText="1"/>
    </xf>
    <xf fontId="3" fillId="0" borderId="13" numFmtId="162" xfId="0" applyNumberFormat="1" applyFont="1" applyBorder="1" applyAlignment="1">
      <alignment horizontal="center"/>
    </xf>
    <xf fontId="5" fillId="0" borderId="9" numFmtId="162" xfId="0" applyNumberFormat="1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9" Type="http://schemas.openxmlformats.org/officeDocument/2006/relationships/styles" Target="styles.xml"/><Relationship  Id="rId8" Type="http://schemas.openxmlformats.org/officeDocument/2006/relationships/sharedStrings" Target="sharedStrings.xml"/><Relationship  Id="rId7" Type="http://schemas.openxmlformats.org/officeDocument/2006/relationships/theme" Target="theme/theme1.xml"/><Relationship  Id="rId6" Type="http://schemas.openxmlformats.org/officeDocument/2006/relationships/worksheet" Target="worksheets/sheet1.xml"/><Relationship  Id="rId5" Type="http://schemas.openxmlformats.org/officeDocument/2006/relationships/customXml" Target="../customXml/item5.xml"/><Relationship  Id="rId4" Type="http://schemas.openxmlformats.org/officeDocument/2006/relationships/customXml" Target="../customXml/item4.xml"/><Relationship  Id="rId3" Type="http://schemas.openxmlformats.org/officeDocument/2006/relationships/customXml" Target="../customXml/item3.xml"/><Relationship  Id="rId2" Type="http://schemas.openxmlformats.org/officeDocument/2006/relationships/customXml" Target="../customXml/item2.xml"/><Relationship  Id="rId1" Type="http://schemas.openxmlformats.org/officeDocument/2006/relationships/customXml" Target="../customXml/item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6</xdr:col>
      <xdr:colOff>95246</xdr:colOff>
      <xdr:row>5</xdr:row>
      <xdr:rowOff>571497</xdr:rowOff>
    </xdr:from>
    <xdr:to>
      <xdr:col>6</xdr:col>
      <xdr:colOff>1095078</xdr:colOff>
      <xdr:row>5</xdr:row>
      <xdr:rowOff>1004351</xdr:rowOff>
    </xdr:to>
    <xdr:pic>
      <xdr:nvPicPr>
        <xdr:cNvPr id="4" name="Рисунок 3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5410200" y="4800600"/>
          <a:ext cx="999831" cy="432854"/>
        </a:xfrm>
        <a:prstGeom prst="rect">
          <a:avLst/>
        </a:prstGeom>
      </xdr:spPr>
    </xdr:pic>
    <xdr:clientData/>
  </xdr:twoCellAnchor>
  <xdr:twoCellAnchor editAs="oneCell">
    <xdr:from>
      <xdr:col>7</xdr:col>
      <xdr:colOff>66671</xdr:colOff>
      <xdr:row>5</xdr:row>
      <xdr:rowOff>823228</xdr:rowOff>
    </xdr:from>
    <xdr:to>
      <xdr:col>7</xdr:col>
      <xdr:colOff>999440</xdr:colOff>
      <xdr:row>5</xdr:row>
      <xdr:rowOff>1176828</xdr:rowOff>
    </xdr:to>
    <xdr:pic>
      <xdr:nvPicPr>
        <xdr:cNvPr id="6" name="Рисунок 5"/>
        <xdr:cNvPicPr>
          <a:picLocks noChangeAspect="1"/>
        </xdr:cNvPicPr>
      </xdr:nvPicPr>
      <xdr:blipFill>
        <a:blip r:embed="rId2"/>
        <a:stretch/>
      </xdr:blipFill>
      <xdr:spPr bwMode="auto">
        <a:xfrm>
          <a:off x="8707211" y="3190875"/>
          <a:ext cx="932769" cy="353598"/>
        </a:xfrm>
        <a:prstGeom prst="rect">
          <a:avLst/>
        </a:prstGeom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G28" activeCellId="0" sqref="G28"/>
    </sheetView>
  </sheetViews>
  <sheetFormatPr defaultColWidth="25" defaultRowHeight="14.25"/>
  <cols>
    <col customWidth="1" min="1" max="1" style="1" width="9.140625"/>
    <col customWidth="1" min="2" max="2" style="2" width="43.57421875"/>
    <col customWidth="1" min="3" max="3" style="3" width="17.28125"/>
    <col customWidth="1" min="4" max="4" style="3" width="18.140625"/>
    <col customWidth="1" min="5" max="5" style="3" width="17.8515625"/>
    <col bestFit="1" customWidth="1" min="6" max="6" style="3" width="11.5703125"/>
    <col customWidth="1" min="7" max="7" style="3" width="19.7109375"/>
    <col customWidth="1" min="8" max="8" style="3" width="15.85546875"/>
    <col customWidth="1" min="9" max="10" style="3" width="12.28515625"/>
    <col customWidth="1" min="11" max="11" style="3" width="13.8515625"/>
    <col customWidth="1" min="12" max="12" style="3" width="20.140625"/>
    <col customWidth="1" min="13" max="13" style="1" width="12"/>
    <col bestFit="1" customWidth="1" min="14" max="15" style="1" width="10.5703125"/>
    <col bestFit="1" customWidth="1" min="16" max="16" style="1" width="8.5703125"/>
    <col customWidth="1" min="17" max="17" style="1" width="9.140625"/>
    <col customWidth="1" min="18" max="20" style="1" width="7.7109375"/>
    <col customWidth="1" min="21" max="21" style="1" width="9.85546875"/>
    <col min="22" max="16384" style="1" width="25"/>
  </cols>
  <sheetData>
    <row r="1" ht="27" customHeight="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</row>
    <row r="3" ht="21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21.75" customHeight="1">
      <c r="B4" s="1"/>
      <c r="C4" s="1"/>
      <c r="D4" s="1"/>
      <c r="E4" s="1"/>
      <c r="F4" s="1"/>
      <c r="G4" s="1"/>
      <c r="H4" s="1"/>
      <c r="I4" s="1"/>
      <c r="K4" s="4"/>
    </row>
    <row r="5" ht="103.5" customHeight="1">
      <c r="A5" s="5" t="s">
        <v>2</v>
      </c>
      <c r="B5" s="5"/>
      <c r="C5" s="6" t="s">
        <v>3</v>
      </c>
      <c r="D5" s="6"/>
      <c r="E5" s="6"/>
      <c r="F5" s="7"/>
      <c r="G5" s="7"/>
      <c r="H5" s="7"/>
      <c r="I5" s="7"/>
      <c r="J5" s="7"/>
      <c r="K5" s="7"/>
      <c r="L5" s="7"/>
      <c r="M5" s="8"/>
    </row>
    <row r="6" ht="106.5" customHeight="1">
      <c r="A6" s="9" t="s">
        <v>4</v>
      </c>
      <c r="B6" s="10" t="s">
        <v>5</v>
      </c>
      <c r="C6" s="11" t="s">
        <v>6</v>
      </c>
      <c r="D6" s="12" t="s">
        <v>7</v>
      </c>
      <c r="E6" s="13" t="s">
        <v>8</v>
      </c>
      <c r="F6" s="14" t="s">
        <v>9</v>
      </c>
      <c r="G6" s="15" t="s">
        <v>10</v>
      </c>
      <c r="H6" s="15" t="s">
        <v>11</v>
      </c>
      <c r="I6" s="9" t="s">
        <v>12</v>
      </c>
      <c r="J6" s="9" t="s">
        <v>13</v>
      </c>
      <c r="K6" s="9" t="s">
        <v>14</v>
      </c>
      <c r="L6" s="9" t="s">
        <v>15</v>
      </c>
    </row>
    <row r="7" ht="42.75" customHeight="1">
      <c r="A7" s="16">
        <v>1</v>
      </c>
      <c r="B7" s="17" t="s">
        <v>1</v>
      </c>
      <c r="C7" s="18">
        <v>4000</v>
      </c>
      <c r="D7" s="18">
        <v>5000</v>
      </c>
      <c r="E7" s="18">
        <v>4300</v>
      </c>
      <c r="F7" s="19">
        <f>ROUND(AVERAGE(C7:E7),2)</f>
        <v>4433.3299999999999</v>
      </c>
      <c r="G7" s="20">
        <f>SQRT(((SUM((POWER(C7-F7,2)),(POWER(D7-F7,2)),(POWER(E7-F7,2)))/(COLUMNS(C7:E7)-1))))</f>
        <v>513.16014396092771</v>
      </c>
      <c r="H7" s="21">
        <f>G7/F7*100</f>
        <v>11.575049544268703</v>
      </c>
      <c r="I7" s="22">
        <v>45</v>
      </c>
      <c r="J7" s="22" t="s">
        <v>16</v>
      </c>
      <c r="K7" s="23">
        <f>C7</f>
        <v>4000</v>
      </c>
      <c r="L7" s="20">
        <f>K7*I7</f>
        <v>180000</v>
      </c>
      <c r="M7" s="1"/>
      <c r="N7" s="24"/>
      <c r="O7" s="24"/>
      <c r="P7" s="24"/>
    </row>
    <row r="8">
      <c r="A8" s="25"/>
      <c r="B8" s="26" t="s">
        <v>17</v>
      </c>
      <c r="C8" s="27"/>
      <c r="D8" s="27"/>
      <c r="E8" s="27"/>
      <c r="F8" s="27"/>
      <c r="G8" s="27"/>
      <c r="H8" s="27"/>
      <c r="I8" s="27"/>
      <c r="J8" s="27"/>
      <c r="K8" s="27"/>
      <c r="L8" s="28">
        <f>SUM(L7:L7)</f>
        <v>180000</v>
      </c>
      <c r="N8" s="24"/>
      <c r="O8" s="24"/>
      <c r="P8" s="24"/>
    </row>
    <row r="9">
      <c r="B9" s="2"/>
      <c r="C9" s="3"/>
      <c r="D9" s="3"/>
      <c r="E9" s="3"/>
      <c r="F9" s="3"/>
      <c r="G9" s="3"/>
      <c r="H9" s="3"/>
      <c r="I9" s="3"/>
      <c r="J9" s="3"/>
      <c r="K9" s="3"/>
      <c r="L9" s="3"/>
      <c r="N9" s="24"/>
      <c r="O9" s="24"/>
      <c r="P9" s="24"/>
    </row>
    <row r="10"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  <c r="N10" s="24"/>
      <c r="O10" s="24"/>
      <c r="P10" s="24"/>
    </row>
    <row r="11">
      <c r="B11" s="2"/>
      <c r="C11" s="3"/>
      <c r="D11" s="3"/>
      <c r="E11" s="3"/>
      <c r="F11" s="3"/>
      <c r="G11" s="3"/>
      <c r="H11" s="3"/>
      <c r="I11" s="3"/>
      <c r="J11" s="3"/>
      <c r="K11" s="3"/>
      <c r="L11" s="3"/>
      <c r="N11" s="24"/>
      <c r="O11" s="24"/>
      <c r="P11" s="24"/>
    </row>
    <row r="12" ht="14.25">
      <c r="B12" s="2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ht="14.25">
      <c r="B13" s="2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ht="14.25">
      <c r="B14" s="2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ht="14.25"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14.25">
      <c r="B16" s="2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14.25">
      <c r="B17" s="2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14.25">
      <c r="C18" s="3"/>
    </row>
    <row r="19" ht="14.25">
      <c r="L19" s="3"/>
    </row>
  </sheetData>
  <mergeCells count="4">
    <mergeCell ref="B1:L1"/>
    <mergeCell ref="A3:L3"/>
    <mergeCell ref="A5:B5"/>
    <mergeCell ref="C5:L5"/>
  </mergeCells>
  <printOptions headings="0" gridLines="0"/>
  <pageMargins left="0.69999999999999996" right="0.69999999999999996" top="0.75" bottom="0.75" header="0.29999999999999999" footer="0.29999999999999999"/>
  <pageSetup paperSize="9" scale="71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1"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3.xml"/></Relationships>
</file>

<file path=customXml/_rels/item4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4.xml"/></Relationships>
</file>

<file path=customXml/_rels/item5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41DEB0B4A39FD4EB28DF350FCAEC9B9" ma:contentTypeVersion="0" ma:contentTypeDescription="Создание документа." ma:contentTypeScope="" ma:versionID="1bf21a2a7ebf52bcc708c573810198d9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af7464e8fd28f52b5c6ba8fd271f09ae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VVDU5HPDTQC2-50-42190</_dlc_DocId>
    <_dlc_DocIdUrl xmlns="a5444ea2-90b0-4ece-a612-f39e0dd9a22f">
      <Url>http://docs.mobti.loc/dms/contracts/_layouts/15/DocIdRedir.aspx?ID=VVDU5HPDTQC2-50-42190</Url>
      <Description>VVDU5HPDTQC2-50-42190</Description>
    </_dlc_DocIdUrl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3F94A3-C80A-4F96-B932-21F76F4671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49055C-3A49-477C-894A-F45B6DB3CF3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1A7305B-6581-49BC-80BA-C09751AF2E22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E397861E-AE68-4B8D-BF63-AA009A7347B3}">
  <ds:schemaRefs>
    <ds:schemaRef ds:uri="http://schemas.microsoft.com/office/infopath/2007/PartnerControls"/>
    <ds:schemaRef ds:uri="http://purl.org/dc/terms/"/>
    <ds:schemaRef ds:uri="a5444ea2-90b0-4ece-a612-f39e0dd9a22f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A7C15B64-C989-4BD7-806C-395EE8AD47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Р7-Офис/2024.2.1.466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GEG</dc:creator>
  <cp:revision>17</cp:revision>
  <dcterms:created xsi:type="dcterms:W3CDTF">2012-04-17T10:27:55Z</dcterms:created>
  <dcterms:modified xsi:type="dcterms:W3CDTF">2026-06-16T07:04:18Z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VVDU5HPDTQC2-34-89678</vt:lpwstr>
  </property>
  <property fmtid="{D5CDD505-2E9C-101B-9397-08002B2CF9AE}" pid="3" name="_dlc_DocIdItemGuid">
    <vt:lpwstr>7ab0cafa-f565-4d95-b4b8-67cca65892f5</vt:lpwstr>
  </property>
  <property fmtid="{D5CDD505-2E9C-101B-9397-08002B2CF9AE}" pid="4" name="_dlc_DocIdUrl">
    <vt:lpwstr>http://docs.mobti.loc/dms/outgoing/_layouts/15/DocIdRedir.aspx?ID=VVDU5HPDTQC2-34-89678, VVDU5HPDTQC2-34-89678</vt:lpwstr>
  </property>
  <property fmtid="{D5CDD505-2E9C-101B-9397-08002B2CF9AE}" pid="5" name="ContentTypeId">
    <vt:lpwstr>0x010100641DEB0B4A39FD4EB28DF350FCAEC9B9</vt:lpwstr>
  </property>
</Properties>
</file>